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31.12.2023\"/>
    </mc:Choice>
  </mc:AlternateContent>
  <bookViews>
    <workbookView xWindow="0" yWindow="0" windowWidth="28800" windowHeight="12330"/>
  </bookViews>
  <sheets>
    <sheet name="общая" sheetId="2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3" l="1"/>
  <c r="H8" i="23"/>
  <c r="H10" i="23"/>
  <c r="H11" i="23"/>
  <c r="H13" i="23"/>
  <c r="H14" i="23"/>
  <c r="H15" i="23"/>
  <c r="H16" i="23"/>
  <c r="H18" i="23"/>
  <c r="H19" i="23"/>
  <c r="H20" i="23"/>
  <c r="H21" i="23"/>
  <c r="H22" i="23"/>
  <c r="H24" i="23"/>
  <c r="H25" i="23"/>
  <c r="H26" i="23"/>
  <c r="H27" i="23"/>
  <c r="H28" i="23"/>
  <c r="H30" i="23"/>
  <c r="H31" i="23"/>
  <c r="H32" i="23"/>
  <c r="H34" i="23"/>
  <c r="H35" i="23"/>
  <c r="H37" i="23"/>
  <c r="H38" i="23"/>
  <c r="H40" i="23"/>
  <c r="H41" i="23"/>
  <c r="H42" i="23"/>
  <c r="H44" i="23"/>
  <c r="H45" i="23"/>
  <c r="H46" i="23"/>
  <c r="H47" i="23"/>
  <c r="H48" i="23"/>
  <c r="H49" i="23"/>
  <c r="H50" i="23"/>
  <c r="H51" i="23"/>
  <c r="G7" i="23"/>
  <c r="G8" i="23"/>
  <c r="G9" i="23"/>
  <c r="G10" i="23"/>
  <c r="G11" i="23"/>
  <c r="G12" i="23"/>
  <c r="G13" i="23"/>
  <c r="G14" i="23"/>
  <c r="G15" i="23"/>
  <c r="G16" i="23"/>
  <c r="G18" i="23"/>
  <c r="G19" i="23"/>
  <c r="G20" i="23"/>
  <c r="G21" i="23"/>
  <c r="G22" i="23"/>
  <c r="G24" i="23"/>
  <c r="G25" i="23"/>
  <c r="G26" i="23"/>
  <c r="G27" i="23"/>
  <c r="G28" i="23"/>
  <c r="G29" i="23"/>
  <c r="G30" i="23"/>
  <c r="G32" i="23"/>
  <c r="G33" i="23"/>
  <c r="G34" i="23"/>
  <c r="G35" i="23"/>
  <c r="G37" i="23"/>
  <c r="G38" i="23"/>
  <c r="G39" i="23"/>
  <c r="G40" i="23"/>
  <c r="G41" i="23"/>
  <c r="G42" i="23"/>
  <c r="G43" i="23"/>
  <c r="G44" i="23"/>
  <c r="G46" i="23"/>
  <c r="G47" i="23"/>
  <c r="G48" i="23"/>
  <c r="G49" i="23"/>
  <c r="G50" i="23"/>
  <c r="G51" i="23"/>
  <c r="F6" i="23" l="1"/>
  <c r="E6" i="23" l="1"/>
  <c r="C6" i="23" l="1"/>
  <c r="G6" i="23" s="1"/>
  <c r="D6" i="23"/>
  <c r="H6" i="23" s="1"/>
</calcChain>
</file>

<file path=xl/sharedStrings.xml><?xml version="1.0" encoding="utf-8"?>
<sst xmlns="http://schemas.openxmlformats.org/spreadsheetml/2006/main" count="73" uniqueCount="58">
  <si>
    <t>№ п/п</t>
  </si>
  <si>
    <t>Муниципальный
район</t>
  </si>
  <si>
    <t>г. Казань</t>
  </si>
  <si>
    <t>г. Набережные Челны</t>
  </si>
  <si>
    <t>Всего по РТ: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</si>
  <si>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</si>
  <si>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</si>
  <si>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</si>
  <si>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</si>
  <si>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</si>
  <si>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</si>
  <si>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</si>
  <si>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</si>
  <si>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</si>
  <si>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</si>
  <si>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</si>
  <si>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</si>
  <si>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</si>
  <si>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</si>
  <si>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</si>
  <si>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</si>
  <si>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</si>
  <si>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</si>
  <si>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</si>
  <si>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</si>
  <si>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</si>
  <si>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</si>
  <si>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</si>
  <si>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</si>
  <si>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</si>
  <si>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</si>
  <si>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</si>
  <si>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</si>
  <si>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</si>
  <si>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</si>
  <si>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</si>
  <si>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</si>
  <si>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</si>
  <si>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</si>
  <si>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</si>
  <si>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</si>
  <si>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</si>
  <si>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</si>
  <si>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</si>
  <si>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</si>
  <si>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</si>
  <si>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</si>
  <si>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</si>
  <si>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Процент исполнения от плана периода</t>
  </si>
  <si>
    <t>Исполнение</t>
  </si>
  <si>
    <t>количество, шт.</t>
  </si>
  <si>
    <t>по количеству</t>
  </si>
  <si>
    <t>по сумме</t>
  </si>
  <si>
    <t>сумма, тыс. руб.</t>
  </si>
  <si>
    <t>выполнен</t>
  </si>
  <si>
    <t>План закупок на январь-декабрь 2023г.</t>
  </si>
  <si>
    <t>за январь-декабрь 2023г.</t>
  </si>
  <si>
    <t xml:space="preserve">Уточненный план состоявшихся закупок в закупочном модуле РМЦ по состоянию на 31.12.2023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</si>
</sst>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Normal="100" workbookViewId="0">
      <selection sqref="A1:H1"/>
    </sheetView>
  </sheetViews>
  <sheetFormatPr defaultColWidth="13" defaultRowHeight="15.75" x14ac:dyDescent="0.25"/>
  <cols>
    <col min="1" max="1" width="7.5703125" style="1" customWidth="1"/>
    <col min="2" max="2" width="24.85546875" style="1" customWidth="1"/>
    <col min="3" max="3" width="13" style="2" customWidth="1"/>
    <col min="4" max="4" width="12.85546875" style="2" customWidth="1"/>
    <col min="5" max="5" width="13" style="2" customWidth="1"/>
    <col min="6" max="6" width="12.42578125" style="2" customWidth="1"/>
    <col min="7" max="7" width="12.140625" style="2" customWidth="1"/>
    <col min="8" max="8" width="11.7109375" style="2" customWidth="1"/>
    <col min="9" max="9" width="8.28515625" style="1" customWidth="1"/>
    <col min="10" max="16384" width="13" style="1"/>
  </cols>
  <sheetData>
    <row r="1" spans="1:9" x14ac:dyDescent="0.25">
      <c r="A1" s="20" t="s">
        <v>57</v>
      </c>
      <c r="B1" s="20"/>
      <c r="C1" s="20"/>
      <c r="D1" s="20"/>
      <c r="E1" s="20"/>
      <c r="F1" s="20"/>
      <c r="G1" s="20"/>
      <c r="H1" s="20"/>
    </row>
    <row r="2" spans="1:9" ht="15.75" customHeight="1" x14ac:dyDescent="0.25">
      <c r="A2" s="21" t="s">
        <v>0</v>
      </c>
      <c r="B2" s="21" t="s">
        <v>1</v>
      </c>
      <c r="C2" s="23" t="s">
        <v>55</v>
      </c>
      <c r="D2" s="24"/>
      <c r="E2" s="22" t="s">
        <v>49</v>
      </c>
      <c r="F2" s="22"/>
      <c r="G2" s="22"/>
      <c r="H2" s="22"/>
    </row>
    <row r="3" spans="1:9" ht="34.5" customHeight="1" x14ac:dyDescent="0.25">
      <c r="A3" s="21"/>
      <c r="B3" s="21"/>
      <c r="C3" s="25"/>
      <c r="D3" s="26"/>
      <c r="E3" s="21" t="s">
        <v>56</v>
      </c>
      <c r="F3" s="21"/>
      <c r="G3" s="21" t="s">
        <v>48</v>
      </c>
      <c r="H3" s="21"/>
    </row>
    <row r="4" spans="1:9" ht="15.75" customHeight="1" x14ac:dyDescent="0.25">
      <c r="A4" s="21"/>
      <c r="B4" s="21"/>
      <c r="C4" s="18" t="s">
        <v>50</v>
      </c>
      <c r="D4" s="18" t="s">
        <v>53</v>
      </c>
      <c r="E4" s="18" t="s">
        <v>50</v>
      </c>
      <c r="F4" s="18" t="s">
        <v>53</v>
      </c>
      <c r="G4" s="18" t="s">
        <v>51</v>
      </c>
      <c r="H4" s="18" t="s">
        <v>52</v>
      </c>
    </row>
    <row r="5" spans="1:9" x14ac:dyDescent="0.25">
      <c r="A5" s="21"/>
      <c r="B5" s="21"/>
      <c r="C5" s="19"/>
      <c r="D5" s="19"/>
      <c r="E5" s="19"/>
      <c r="F5" s="19"/>
      <c r="G5" s="19"/>
      <c r="H5" s="19"/>
    </row>
    <row r="6" spans="1:9" x14ac:dyDescent="0.25">
      <c r="A6" s="17" t="s">
        <v>4</v>
      </c>
      <c r="B6" s="17"/>
      <c r="C6" s="3">
        <f t="shared" ref="C6:F6" si="0">SUM(C7:C51)</f>
        <v>11769</v>
      </c>
      <c r="D6" s="3">
        <f t="shared" si="0"/>
        <v>1765350</v>
      </c>
      <c r="E6" s="3">
        <f t="shared" si="0"/>
        <v>6274</v>
      </c>
      <c r="F6" s="3">
        <f t="shared" si="0"/>
        <v>1544857.5598299999</v>
      </c>
      <c r="G6" s="12">
        <f t="shared" ref="G6:G51" si="1">E6*100/C6</f>
        <v>53.309542017163736</v>
      </c>
      <c r="H6" s="12">
        <f>F6*100/D6</f>
        <v>87.509987245022216</v>
      </c>
    </row>
    <row r="7" spans="1:9" x14ac:dyDescent="0.25">
      <c r="A7" s="4">
        <v>1</v>
      </c>
      <c r="B7" s="5" t="s">
        <v>5</v>
      </c>
      <c r="C7" s="6">
        <v>105</v>
      </c>
      <c r="D7" s="6">
        <v>15750</v>
      </c>
      <c r="E7" s="6">
        <v>26</v>
      </c>
      <c r="F7" s="6">
        <v>1473.43722</v>
      </c>
      <c r="G7" s="10">
        <f>E7*100/C7</f>
        <v>24.761904761904763</v>
      </c>
      <c r="H7" s="13">
        <f>F7*100/D7</f>
        <v>9.3551569523809537</v>
      </c>
      <c r="I7" s="11"/>
    </row>
    <row r="8" spans="1:9" x14ac:dyDescent="0.25">
      <c r="A8" s="7">
        <v>2</v>
      </c>
      <c r="B8" s="8" t="s">
        <v>6</v>
      </c>
      <c r="C8" s="9">
        <v>183</v>
      </c>
      <c r="D8" s="9">
        <v>27450</v>
      </c>
      <c r="E8" s="9">
        <v>11</v>
      </c>
      <c r="F8" s="9">
        <v>227.73398</v>
      </c>
      <c r="G8" s="13">
        <f>E8*100/C8</f>
        <v>6.0109289617486334</v>
      </c>
      <c r="H8" s="13">
        <f>F8*100/D8</f>
        <v>0.82963198542805106</v>
      </c>
      <c r="I8" s="11"/>
    </row>
    <row r="9" spans="1:9" x14ac:dyDescent="0.25">
      <c r="A9" s="4">
        <v>3</v>
      </c>
      <c r="B9" s="5" t="s">
        <v>7</v>
      </c>
      <c r="C9" s="6">
        <v>84</v>
      </c>
      <c r="D9" s="6">
        <v>12600</v>
      </c>
      <c r="E9" s="6">
        <v>49</v>
      </c>
      <c r="F9" s="6">
        <v>48303.232550000001</v>
      </c>
      <c r="G9" s="12">
        <f>E9*100/C9</f>
        <v>58.333333333333336</v>
      </c>
      <c r="H9" s="12" t="s">
        <v>54</v>
      </c>
      <c r="I9" s="11"/>
    </row>
    <row r="10" spans="1:9" x14ac:dyDescent="0.25">
      <c r="A10" s="7">
        <v>4</v>
      </c>
      <c r="B10" s="8" t="s">
        <v>8</v>
      </c>
      <c r="C10" s="9">
        <v>90</v>
      </c>
      <c r="D10" s="9">
        <v>13500</v>
      </c>
      <c r="E10" s="9">
        <v>54</v>
      </c>
      <c r="F10" s="9">
        <v>4318.9108400000005</v>
      </c>
      <c r="G10" s="12">
        <f>E10*100/C10</f>
        <v>60</v>
      </c>
      <c r="H10" s="10">
        <f>F10*100/D10</f>
        <v>31.991932148148152</v>
      </c>
      <c r="I10" s="11"/>
    </row>
    <row r="11" spans="1:9" x14ac:dyDescent="0.25">
      <c r="A11" s="4">
        <v>5</v>
      </c>
      <c r="B11" s="5" t="s">
        <v>9</v>
      </c>
      <c r="C11" s="6">
        <v>75</v>
      </c>
      <c r="D11" s="6">
        <v>11250</v>
      </c>
      <c r="E11" s="6">
        <v>1</v>
      </c>
      <c r="F11" s="6">
        <v>10</v>
      </c>
      <c r="G11" s="13">
        <f>E11*100/C11</f>
        <v>1.3333333333333333</v>
      </c>
      <c r="H11" s="15">
        <f>F11*100/D11</f>
        <v>8.8888888888888892E-2</v>
      </c>
      <c r="I11" s="11"/>
    </row>
    <row r="12" spans="1:9" x14ac:dyDescent="0.25">
      <c r="A12" s="7">
        <v>6</v>
      </c>
      <c r="B12" s="8" t="s">
        <v>10</v>
      </c>
      <c r="C12" s="9">
        <v>57</v>
      </c>
      <c r="D12" s="9">
        <v>8550</v>
      </c>
      <c r="E12" s="9">
        <v>3</v>
      </c>
      <c r="F12" s="9">
        <v>19381.3</v>
      </c>
      <c r="G12" s="13">
        <f>E12*100/C12</f>
        <v>5.2631578947368425</v>
      </c>
      <c r="H12" s="12" t="s">
        <v>54</v>
      </c>
      <c r="I12" s="11"/>
    </row>
    <row r="13" spans="1:9" x14ac:dyDescent="0.25">
      <c r="A13" s="4">
        <v>7</v>
      </c>
      <c r="B13" s="5" t="s">
        <v>11</v>
      </c>
      <c r="C13" s="6">
        <v>627</v>
      </c>
      <c r="D13" s="6">
        <v>94050</v>
      </c>
      <c r="E13" s="6">
        <v>286</v>
      </c>
      <c r="F13" s="6">
        <v>13725.134530000003</v>
      </c>
      <c r="G13" s="12">
        <f>E13*100/C13</f>
        <v>45.614035087719301</v>
      </c>
      <c r="H13" s="13">
        <f>F13*100/D13</f>
        <v>14.593444476342373</v>
      </c>
      <c r="I13" s="11"/>
    </row>
    <row r="14" spans="1:9" x14ac:dyDescent="0.25">
      <c r="A14" s="7">
        <v>8</v>
      </c>
      <c r="B14" s="8" t="s">
        <v>12</v>
      </c>
      <c r="C14" s="9">
        <v>60</v>
      </c>
      <c r="D14" s="9">
        <v>9000</v>
      </c>
      <c r="E14" s="9">
        <v>17</v>
      </c>
      <c r="F14" s="9">
        <v>415.62799999999993</v>
      </c>
      <c r="G14" s="10">
        <f>E14*100/C14</f>
        <v>28.333333333333332</v>
      </c>
      <c r="H14" s="13">
        <f>F14*100/D14</f>
        <v>4.618088888888888</v>
      </c>
      <c r="I14" s="11"/>
    </row>
    <row r="15" spans="1:9" x14ac:dyDescent="0.25">
      <c r="A15" s="4">
        <v>9</v>
      </c>
      <c r="B15" s="5" t="s">
        <v>13</v>
      </c>
      <c r="C15" s="6">
        <v>156</v>
      </c>
      <c r="D15" s="6">
        <v>23400</v>
      </c>
      <c r="E15" s="6">
        <v>43</v>
      </c>
      <c r="F15" s="6">
        <v>5624.8780700000007</v>
      </c>
      <c r="G15" s="10">
        <f>E15*100/C15</f>
        <v>27.564102564102566</v>
      </c>
      <c r="H15" s="10">
        <f>F15*100/D15</f>
        <v>24.03794047008547</v>
      </c>
      <c r="I15" s="11"/>
    </row>
    <row r="16" spans="1:9" x14ac:dyDescent="0.25">
      <c r="A16" s="7">
        <v>10</v>
      </c>
      <c r="B16" s="8" t="s">
        <v>14</v>
      </c>
      <c r="C16" s="9">
        <v>39</v>
      </c>
      <c r="D16" s="9">
        <v>5850</v>
      </c>
      <c r="E16" s="9">
        <v>0</v>
      </c>
      <c r="F16" s="9">
        <v>0</v>
      </c>
      <c r="G16" s="13">
        <f>E16*100/C16</f>
        <v>0</v>
      </c>
      <c r="H16" s="13">
        <f>F16*100/D16</f>
        <v>0</v>
      </c>
      <c r="I16" s="11"/>
    </row>
    <row r="17" spans="1:9" x14ac:dyDescent="0.25">
      <c r="A17" s="4">
        <v>11</v>
      </c>
      <c r="B17" s="5" t="s">
        <v>15</v>
      </c>
      <c r="C17" s="6">
        <v>105</v>
      </c>
      <c r="D17" s="6">
        <v>15750</v>
      </c>
      <c r="E17" s="6">
        <v>307</v>
      </c>
      <c r="F17" s="6">
        <v>152115.12642000002</v>
      </c>
      <c r="G17" s="12" t="s">
        <v>54</v>
      </c>
      <c r="H17" s="12" t="s">
        <v>54</v>
      </c>
      <c r="I17" s="11"/>
    </row>
    <row r="18" spans="1:9" x14ac:dyDescent="0.25">
      <c r="A18" s="7">
        <v>12</v>
      </c>
      <c r="B18" s="8" t="s">
        <v>16</v>
      </c>
      <c r="C18" s="9">
        <v>102</v>
      </c>
      <c r="D18" s="9">
        <v>15300</v>
      </c>
      <c r="E18" s="9">
        <v>10</v>
      </c>
      <c r="F18" s="9">
        <v>1113.7</v>
      </c>
      <c r="G18" s="13">
        <f>E18*100/C18</f>
        <v>9.8039215686274517</v>
      </c>
      <c r="H18" s="13">
        <f>F18*100/D18</f>
        <v>7.2790849673202613</v>
      </c>
      <c r="I18" s="11"/>
    </row>
    <row r="19" spans="1:9" x14ac:dyDescent="0.25">
      <c r="A19" s="4">
        <v>13</v>
      </c>
      <c r="B19" s="5" t="s">
        <v>17</v>
      </c>
      <c r="C19" s="6">
        <v>312</v>
      </c>
      <c r="D19" s="6">
        <v>46800</v>
      </c>
      <c r="E19" s="6">
        <v>82</v>
      </c>
      <c r="F19" s="6">
        <v>4766.8688600000005</v>
      </c>
      <c r="G19" s="10">
        <f>E19*100/C19</f>
        <v>26.282051282051281</v>
      </c>
      <c r="H19" s="13">
        <f>F19*100/D19</f>
        <v>10.185617222222223</v>
      </c>
      <c r="I19" s="11"/>
    </row>
    <row r="20" spans="1:9" x14ac:dyDescent="0.25">
      <c r="A20" s="7">
        <v>14</v>
      </c>
      <c r="B20" s="8" t="s">
        <v>18</v>
      </c>
      <c r="C20" s="9">
        <v>126</v>
      </c>
      <c r="D20" s="9">
        <v>18900</v>
      </c>
      <c r="E20" s="9">
        <v>7</v>
      </c>
      <c r="F20" s="9">
        <v>1045.0306</v>
      </c>
      <c r="G20" s="13">
        <f>E20*100/C20</f>
        <v>5.5555555555555554</v>
      </c>
      <c r="H20" s="13">
        <f>F20*100/D20</f>
        <v>5.5292624338624341</v>
      </c>
      <c r="I20" s="11"/>
    </row>
    <row r="21" spans="1:9" x14ac:dyDescent="0.25">
      <c r="A21" s="4">
        <v>15</v>
      </c>
      <c r="B21" s="5" t="s">
        <v>19</v>
      </c>
      <c r="C21" s="6">
        <v>48</v>
      </c>
      <c r="D21" s="6">
        <v>7200</v>
      </c>
      <c r="E21" s="6">
        <v>19</v>
      </c>
      <c r="F21" s="6">
        <v>2142.6235099999999</v>
      </c>
      <c r="G21" s="12">
        <f>E21*100/C21</f>
        <v>39.583333333333336</v>
      </c>
      <c r="H21" s="10">
        <f>F21*100/D21</f>
        <v>29.758659861111109</v>
      </c>
      <c r="I21" s="11"/>
    </row>
    <row r="22" spans="1:9" x14ac:dyDescent="0.25">
      <c r="A22" s="7">
        <v>16</v>
      </c>
      <c r="B22" s="8" t="s">
        <v>20</v>
      </c>
      <c r="C22" s="9">
        <v>156</v>
      </c>
      <c r="D22" s="9">
        <v>23400</v>
      </c>
      <c r="E22" s="9">
        <v>17</v>
      </c>
      <c r="F22" s="9">
        <v>1346.2012999999999</v>
      </c>
      <c r="G22" s="13">
        <f>E22*100/C22</f>
        <v>10.897435897435898</v>
      </c>
      <c r="H22" s="13">
        <f>F22*100/D22</f>
        <v>5.752997008547009</v>
      </c>
      <c r="I22" s="11"/>
    </row>
    <row r="23" spans="1:9" x14ac:dyDescent="0.25">
      <c r="A23" s="4">
        <v>17</v>
      </c>
      <c r="B23" s="5" t="s">
        <v>2</v>
      </c>
      <c r="C23" s="6">
        <v>3774</v>
      </c>
      <c r="D23" s="6">
        <v>566100</v>
      </c>
      <c r="E23" s="6">
        <v>3791</v>
      </c>
      <c r="F23" s="6">
        <v>974227.20019000035</v>
      </c>
      <c r="G23" s="12" t="s">
        <v>54</v>
      </c>
      <c r="H23" s="12" t="s">
        <v>54</v>
      </c>
      <c r="I23" s="11"/>
    </row>
    <row r="24" spans="1:9" x14ac:dyDescent="0.25">
      <c r="A24" s="7">
        <v>18</v>
      </c>
      <c r="B24" s="8" t="s">
        <v>3</v>
      </c>
      <c r="C24" s="9">
        <v>1602</v>
      </c>
      <c r="D24" s="9">
        <v>240300</v>
      </c>
      <c r="E24" s="9">
        <v>416</v>
      </c>
      <c r="F24" s="9">
        <v>110301.00413000002</v>
      </c>
      <c r="G24" s="10">
        <f>E24*100/C24</f>
        <v>25.967540574282147</v>
      </c>
      <c r="H24" s="12">
        <f>F24*100/D24</f>
        <v>45.901375002080741</v>
      </c>
      <c r="I24" s="11"/>
    </row>
    <row r="25" spans="1:9" x14ac:dyDescent="0.25">
      <c r="A25" s="4">
        <v>19</v>
      </c>
      <c r="B25" s="5" t="s">
        <v>21</v>
      </c>
      <c r="C25" s="6">
        <v>66</v>
      </c>
      <c r="D25" s="6">
        <v>9900</v>
      </c>
      <c r="E25" s="6">
        <v>16</v>
      </c>
      <c r="F25" s="6">
        <v>2987.5617999999999</v>
      </c>
      <c r="G25" s="10">
        <f>E25*100/C25</f>
        <v>24.242424242424242</v>
      </c>
      <c r="H25" s="10">
        <f>F25*100/D25</f>
        <v>30.177391919191919</v>
      </c>
      <c r="I25" s="11"/>
    </row>
    <row r="26" spans="1:9" x14ac:dyDescent="0.25">
      <c r="A26" s="7">
        <v>20</v>
      </c>
      <c r="B26" s="8" t="s">
        <v>22</v>
      </c>
      <c r="C26" s="9">
        <v>258</v>
      </c>
      <c r="D26" s="9">
        <v>38700</v>
      </c>
      <c r="E26" s="9">
        <v>13</v>
      </c>
      <c r="F26" s="9">
        <v>125.88</v>
      </c>
      <c r="G26" s="13">
        <f>E26*100/C26</f>
        <v>5.0387596899224807</v>
      </c>
      <c r="H26" s="15">
        <f>F26*100/D26</f>
        <v>0.32527131782945734</v>
      </c>
      <c r="I26" s="11"/>
    </row>
    <row r="27" spans="1:9" x14ac:dyDescent="0.25">
      <c r="A27" s="4">
        <v>21</v>
      </c>
      <c r="B27" s="5" t="s">
        <v>23</v>
      </c>
      <c r="C27" s="6">
        <v>162</v>
      </c>
      <c r="D27" s="6">
        <v>24300</v>
      </c>
      <c r="E27" s="6">
        <v>12</v>
      </c>
      <c r="F27" s="6">
        <v>1589.3227300000001</v>
      </c>
      <c r="G27" s="13">
        <f>E27*100/C27</f>
        <v>7.4074074074074074</v>
      </c>
      <c r="H27" s="13">
        <f>F27*100/D27</f>
        <v>6.5404227572016467</v>
      </c>
      <c r="I27" s="11"/>
    </row>
    <row r="28" spans="1:9" x14ac:dyDescent="0.25">
      <c r="A28" s="7">
        <v>22</v>
      </c>
      <c r="B28" s="8" t="s">
        <v>24</v>
      </c>
      <c r="C28" s="9">
        <v>498</v>
      </c>
      <c r="D28" s="9">
        <v>74700</v>
      </c>
      <c r="E28" s="9">
        <v>38</v>
      </c>
      <c r="F28" s="9">
        <v>2400.3003199999998</v>
      </c>
      <c r="G28" s="13">
        <f>E28*100/C28</f>
        <v>7.6305220883534135</v>
      </c>
      <c r="H28" s="13">
        <f>F28*100/D28</f>
        <v>3.2132534404283799</v>
      </c>
      <c r="I28" s="11"/>
    </row>
    <row r="29" spans="1:9" x14ac:dyDescent="0.25">
      <c r="A29" s="4">
        <v>23</v>
      </c>
      <c r="B29" s="5" t="s">
        <v>25</v>
      </c>
      <c r="C29" s="6">
        <v>42</v>
      </c>
      <c r="D29" s="6">
        <v>6300</v>
      </c>
      <c r="E29" s="6">
        <v>18</v>
      </c>
      <c r="F29" s="6">
        <v>11465.388999999999</v>
      </c>
      <c r="G29" s="12">
        <f>E29*100/C29</f>
        <v>42.857142857142854</v>
      </c>
      <c r="H29" s="12" t="s">
        <v>54</v>
      </c>
      <c r="I29" s="11"/>
    </row>
    <row r="30" spans="1:9" x14ac:dyDescent="0.25">
      <c r="A30" s="7">
        <v>24</v>
      </c>
      <c r="B30" s="8" t="s">
        <v>26</v>
      </c>
      <c r="C30" s="9">
        <v>45</v>
      </c>
      <c r="D30" s="9">
        <v>6750</v>
      </c>
      <c r="E30" s="9">
        <v>4</v>
      </c>
      <c r="F30" s="9">
        <v>14.5</v>
      </c>
      <c r="G30" s="13">
        <f>E30*100/C30</f>
        <v>8.8888888888888893</v>
      </c>
      <c r="H30" s="15">
        <f>F30*100/D30</f>
        <v>0.21481481481481482</v>
      </c>
      <c r="I30" s="11"/>
    </row>
    <row r="31" spans="1:9" x14ac:dyDescent="0.25">
      <c r="A31" s="4">
        <v>25</v>
      </c>
      <c r="B31" s="5" t="s">
        <v>27</v>
      </c>
      <c r="C31" s="6">
        <v>153</v>
      </c>
      <c r="D31" s="6">
        <v>22950</v>
      </c>
      <c r="E31" s="6">
        <v>193</v>
      </c>
      <c r="F31" s="6">
        <v>13018.001899999997</v>
      </c>
      <c r="G31" s="12" t="s">
        <v>54</v>
      </c>
      <c r="H31" s="12">
        <f>F31*100/D31</f>
        <v>56.723319825708046</v>
      </c>
      <c r="I31" s="11"/>
    </row>
    <row r="32" spans="1:9" x14ac:dyDescent="0.25">
      <c r="A32" s="7">
        <v>26</v>
      </c>
      <c r="B32" s="8" t="s">
        <v>28</v>
      </c>
      <c r="C32" s="9">
        <v>144</v>
      </c>
      <c r="D32" s="9">
        <v>21600</v>
      </c>
      <c r="E32" s="9">
        <v>10</v>
      </c>
      <c r="F32" s="9">
        <v>95.498000000000005</v>
      </c>
      <c r="G32" s="13">
        <f>E32*100/C32</f>
        <v>6.9444444444444446</v>
      </c>
      <c r="H32" s="15">
        <f>F32*100/D32</f>
        <v>0.44212037037037044</v>
      </c>
      <c r="I32" s="11"/>
    </row>
    <row r="33" spans="1:9" x14ac:dyDescent="0.25">
      <c r="A33" s="4">
        <v>27</v>
      </c>
      <c r="B33" s="5" t="s">
        <v>29</v>
      </c>
      <c r="C33" s="6">
        <v>246</v>
      </c>
      <c r="D33" s="6">
        <v>36900</v>
      </c>
      <c r="E33" s="6">
        <v>216</v>
      </c>
      <c r="F33" s="6">
        <v>53424.924330000002</v>
      </c>
      <c r="G33" s="12">
        <f>E33*100/C33</f>
        <v>87.804878048780495</v>
      </c>
      <c r="H33" s="12" t="s">
        <v>54</v>
      </c>
      <c r="I33" s="11"/>
    </row>
    <row r="34" spans="1:9" x14ac:dyDescent="0.25">
      <c r="A34" s="7">
        <v>28</v>
      </c>
      <c r="B34" s="8" t="s">
        <v>30</v>
      </c>
      <c r="C34" s="9">
        <v>126</v>
      </c>
      <c r="D34" s="9">
        <v>18900</v>
      </c>
      <c r="E34" s="9">
        <v>3</v>
      </c>
      <c r="F34" s="9">
        <v>140.00149999999999</v>
      </c>
      <c r="G34" s="13">
        <f>E34*100/C34</f>
        <v>2.3809523809523809</v>
      </c>
      <c r="H34" s="13">
        <f>F34*100/D34</f>
        <v>0.74074867724867721</v>
      </c>
      <c r="I34" s="11"/>
    </row>
    <row r="35" spans="1:9" x14ac:dyDescent="0.25">
      <c r="A35" s="4">
        <v>29</v>
      </c>
      <c r="B35" s="5" t="s">
        <v>31</v>
      </c>
      <c r="C35" s="6">
        <v>93</v>
      </c>
      <c r="D35" s="6">
        <v>13950</v>
      </c>
      <c r="E35" s="6">
        <v>4</v>
      </c>
      <c r="F35" s="6">
        <v>1152.5</v>
      </c>
      <c r="G35" s="13">
        <f>E35*100/C35</f>
        <v>4.301075268817204</v>
      </c>
      <c r="H35" s="13">
        <f>F35*100/D35</f>
        <v>8.2616487455197127</v>
      </c>
      <c r="I35" s="11"/>
    </row>
    <row r="36" spans="1:9" x14ac:dyDescent="0.25">
      <c r="A36" s="7">
        <v>30</v>
      </c>
      <c r="B36" s="8" t="s">
        <v>32</v>
      </c>
      <c r="C36" s="9">
        <v>84</v>
      </c>
      <c r="D36" s="9">
        <v>12600</v>
      </c>
      <c r="E36" s="9">
        <v>137</v>
      </c>
      <c r="F36" s="9">
        <v>15889.274180000011</v>
      </c>
      <c r="G36" s="12" t="s">
        <v>54</v>
      </c>
      <c r="H36" s="12" t="s">
        <v>54</v>
      </c>
      <c r="I36" s="11"/>
    </row>
    <row r="37" spans="1:9" x14ac:dyDescent="0.25">
      <c r="A37" s="4">
        <v>31</v>
      </c>
      <c r="B37" s="5" t="s">
        <v>33</v>
      </c>
      <c r="C37" s="6">
        <v>60</v>
      </c>
      <c r="D37" s="6">
        <v>9000</v>
      </c>
      <c r="E37" s="6">
        <v>13</v>
      </c>
      <c r="F37" s="6">
        <v>698.36748</v>
      </c>
      <c r="G37" s="10">
        <f>E37*100/C37</f>
        <v>21.666666666666668</v>
      </c>
      <c r="H37" s="13">
        <f>F37*100/D37</f>
        <v>7.7596386666666675</v>
      </c>
      <c r="I37" s="11"/>
    </row>
    <row r="38" spans="1:9" x14ac:dyDescent="0.25">
      <c r="A38" s="7">
        <v>32</v>
      </c>
      <c r="B38" s="8" t="s">
        <v>34</v>
      </c>
      <c r="C38" s="9">
        <v>831</v>
      </c>
      <c r="D38" s="9">
        <v>124650</v>
      </c>
      <c r="E38" s="9">
        <v>128</v>
      </c>
      <c r="F38" s="9">
        <v>5708.0464900000006</v>
      </c>
      <c r="G38" s="13">
        <f>E38*100/C38</f>
        <v>15.403128760529482</v>
      </c>
      <c r="H38" s="13">
        <f>F38*100/D38</f>
        <v>4.579259117529082</v>
      </c>
      <c r="I38" s="11"/>
    </row>
    <row r="39" spans="1:9" x14ac:dyDescent="0.25">
      <c r="A39" s="4">
        <v>33</v>
      </c>
      <c r="B39" s="5" t="s">
        <v>35</v>
      </c>
      <c r="C39" s="6">
        <v>39</v>
      </c>
      <c r="D39" s="6">
        <v>5850</v>
      </c>
      <c r="E39" s="6">
        <v>22</v>
      </c>
      <c r="F39" s="6">
        <v>22005.68</v>
      </c>
      <c r="G39" s="12">
        <f>E39*100/C39</f>
        <v>56.410256410256409</v>
      </c>
      <c r="H39" s="12" t="s">
        <v>54</v>
      </c>
      <c r="I39" s="11"/>
    </row>
    <row r="40" spans="1:9" x14ac:dyDescent="0.25">
      <c r="A40" s="7">
        <v>34</v>
      </c>
      <c r="B40" s="8" t="s">
        <v>36</v>
      </c>
      <c r="C40" s="9">
        <v>168</v>
      </c>
      <c r="D40" s="9">
        <v>25200</v>
      </c>
      <c r="E40" s="9">
        <v>17</v>
      </c>
      <c r="F40" s="9">
        <v>3980.5401999999999</v>
      </c>
      <c r="G40" s="13">
        <f>E40*100/C40</f>
        <v>10.119047619047619</v>
      </c>
      <c r="H40" s="13">
        <f>F40*100/D40</f>
        <v>15.795794444444445</v>
      </c>
      <c r="I40" s="11"/>
    </row>
    <row r="41" spans="1:9" x14ac:dyDescent="0.25">
      <c r="A41" s="4">
        <v>35</v>
      </c>
      <c r="B41" s="5" t="s">
        <v>37</v>
      </c>
      <c r="C41" s="6">
        <v>138</v>
      </c>
      <c r="D41" s="6">
        <v>20700</v>
      </c>
      <c r="E41" s="6">
        <v>15</v>
      </c>
      <c r="F41" s="6">
        <v>12080.411</v>
      </c>
      <c r="G41" s="13">
        <f>E41*100/C41</f>
        <v>10.869565217391305</v>
      </c>
      <c r="H41" s="12">
        <f>F41*100/D41</f>
        <v>58.359473429951699</v>
      </c>
      <c r="I41" s="11"/>
    </row>
    <row r="42" spans="1:9" x14ac:dyDescent="0.25">
      <c r="A42" s="7">
        <v>36</v>
      </c>
      <c r="B42" s="8" t="s">
        <v>38</v>
      </c>
      <c r="C42" s="9">
        <v>75</v>
      </c>
      <c r="D42" s="9">
        <v>11250</v>
      </c>
      <c r="E42" s="9">
        <v>5</v>
      </c>
      <c r="F42" s="9">
        <v>1.5302200000000001</v>
      </c>
      <c r="G42" s="13">
        <f>E42*100/C42</f>
        <v>6.666666666666667</v>
      </c>
      <c r="H42" s="14">
        <f>F42*100/D42</f>
        <v>1.3601955555555557E-2</v>
      </c>
      <c r="I42" s="11"/>
    </row>
    <row r="43" spans="1:9" x14ac:dyDescent="0.25">
      <c r="A43" s="4">
        <v>37</v>
      </c>
      <c r="B43" s="5" t="s">
        <v>39</v>
      </c>
      <c r="C43" s="6">
        <v>93</v>
      </c>
      <c r="D43" s="6">
        <v>13950</v>
      </c>
      <c r="E43" s="6">
        <v>26</v>
      </c>
      <c r="F43" s="6">
        <v>30882.177550000004</v>
      </c>
      <c r="G43" s="10">
        <f>E43*100/C43</f>
        <v>27.956989247311828</v>
      </c>
      <c r="H43" s="12" t="s">
        <v>54</v>
      </c>
      <c r="I43" s="11"/>
    </row>
    <row r="44" spans="1:9" x14ac:dyDescent="0.25">
      <c r="A44" s="7">
        <v>38</v>
      </c>
      <c r="B44" s="8" t="s">
        <v>40</v>
      </c>
      <c r="C44" s="9">
        <v>105</v>
      </c>
      <c r="D44" s="9">
        <v>15750</v>
      </c>
      <c r="E44" s="9">
        <v>7</v>
      </c>
      <c r="F44" s="9">
        <v>4026.3591599999995</v>
      </c>
      <c r="G44" s="13">
        <f>E44*100/C44</f>
        <v>6.666666666666667</v>
      </c>
      <c r="H44" s="10">
        <f>F44*100/D44</f>
        <v>25.564185142857141</v>
      </c>
      <c r="I44" s="11"/>
    </row>
    <row r="45" spans="1:9" x14ac:dyDescent="0.25">
      <c r="A45" s="4">
        <v>39</v>
      </c>
      <c r="B45" s="5" t="s">
        <v>41</v>
      </c>
      <c r="C45" s="6">
        <v>57</v>
      </c>
      <c r="D45" s="6">
        <v>8550</v>
      </c>
      <c r="E45" s="6">
        <v>79</v>
      </c>
      <c r="F45" s="6">
        <v>4495.2</v>
      </c>
      <c r="G45" s="12" t="s">
        <v>54</v>
      </c>
      <c r="H45" s="12">
        <f>F45*100/D45</f>
        <v>52.575438596491225</v>
      </c>
      <c r="I45" s="11"/>
    </row>
    <row r="46" spans="1:9" x14ac:dyDescent="0.25">
      <c r="A46" s="7">
        <v>40</v>
      </c>
      <c r="B46" s="8" t="s">
        <v>42</v>
      </c>
      <c r="C46" s="9">
        <v>66</v>
      </c>
      <c r="D46" s="9">
        <v>9900</v>
      </c>
      <c r="E46" s="9">
        <v>3</v>
      </c>
      <c r="F46" s="9">
        <v>640</v>
      </c>
      <c r="G46" s="13">
        <f>E46*100/C46</f>
        <v>4.5454545454545459</v>
      </c>
      <c r="H46" s="13">
        <f>F46*100/D46</f>
        <v>6.4646464646464645</v>
      </c>
      <c r="I46" s="11"/>
    </row>
    <row r="47" spans="1:9" x14ac:dyDescent="0.25">
      <c r="A47" s="4">
        <v>41</v>
      </c>
      <c r="B47" s="5" t="s">
        <v>43</v>
      </c>
      <c r="C47" s="6">
        <v>129</v>
      </c>
      <c r="D47" s="6">
        <v>19350</v>
      </c>
      <c r="E47" s="6">
        <v>61</v>
      </c>
      <c r="F47" s="6">
        <v>12147.736000000003</v>
      </c>
      <c r="G47" s="12">
        <f>E47*100/C47</f>
        <v>47.286821705426355</v>
      </c>
      <c r="H47" s="12">
        <f>F47*100/D47</f>
        <v>62.778997416020687</v>
      </c>
      <c r="I47" s="11"/>
    </row>
    <row r="48" spans="1:9" x14ac:dyDescent="0.25">
      <c r="A48" s="7">
        <v>42</v>
      </c>
      <c r="B48" s="8" t="s">
        <v>44</v>
      </c>
      <c r="C48" s="9">
        <v>42</v>
      </c>
      <c r="D48" s="9">
        <v>6300</v>
      </c>
      <c r="E48" s="9">
        <v>5</v>
      </c>
      <c r="F48" s="9">
        <v>28.7</v>
      </c>
      <c r="G48" s="13">
        <f>E48*100/C48</f>
        <v>11.904761904761905</v>
      </c>
      <c r="H48" s="15">
        <f>F48*100/D48</f>
        <v>0.45555555555555555</v>
      </c>
      <c r="I48" s="11"/>
    </row>
    <row r="49" spans="1:9" x14ac:dyDescent="0.25">
      <c r="A49" s="4">
        <v>43</v>
      </c>
      <c r="B49" s="5" t="s">
        <v>45</v>
      </c>
      <c r="C49" s="6">
        <v>57</v>
      </c>
      <c r="D49" s="6">
        <v>8550</v>
      </c>
      <c r="E49" s="6">
        <v>1</v>
      </c>
      <c r="F49" s="6">
        <v>3.45</v>
      </c>
      <c r="G49" s="13">
        <f>E49*100/C49</f>
        <v>1.7543859649122806</v>
      </c>
      <c r="H49" s="14">
        <f>F49*100/D49</f>
        <v>4.0350877192982457E-2</v>
      </c>
      <c r="I49" s="11"/>
    </row>
    <row r="50" spans="1:9" x14ac:dyDescent="0.25">
      <c r="A50" s="7">
        <v>44</v>
      </c>
      <c r="B50" s="8" t="s">
        <v>46</v>
      </c>
      <c r="C50" s="9">
        <v>228</v>
      </c>
      <c r="D50" s="9">
        <v>34200</v>
      </c>
      <c r="E50" s="9">
        <v>31</v>
      </c>
      <c r="F50" s="9">
        <v>1688.5097700000001</v>
      </c>
      <c r="G50" s="13">
        <f>E50*100/C50</f>
        <v>13.596491228070175</v>
      </c>
      <c r="H50" s="13">
        <f>F50*100/D50</f>
        <v>4.9371630701754388</v>
      </c>
      <c r="I50" s="11"/>
    </row>
    <row r="51" spans="1:9" ht="15" customHeight="1" x14ac:dyDescent="0.25">
      <c r="A51" s="4">
        <v>45</v>
      </c>
      <c r="B51" s="5" t="s">
        <v>47</v>
      </c>
      <c r="C51" s="6">
        <v>63</v>
      </c>
      <c r="D51" s="6">
        <v>9450</v>
      </c>
      <c r="E51" s="6">
        <v>58</v>
      </c>
      <c r="F51" s="6">
        <v>3629.6880000000001</v>
      </c>
      <c r="G51" s="12">
        <f>E51*100/C51</f>
        <v>92.063492063492063</v>
      </c>
      <c r="H51" s="10">
        <f>F51*100/D51</f>
        <v>38.409396825396826</v>
      </c>
      <c r="I51" s="11"/>
    </row>
    <row r="52" spans="1:9" x14ac:dyDescent="0.25">
      <c r="H52" s="16"/>
    </row>
  </sheetData>
  <sortState ref="B7:H51">
    <sortCondition ref="B7:B51"/>
  </sortState>
  <mergeCells count="14">
    <mergeCell ref="A6:B6"/>
    <mergeCell ref="E4:E5"/>
    <mergeCell ref="F4:F5"/>
    <mergeCell ref="G4:G5"/>
    <mergeCell ref="A1:H1"/>
    <mergeCell ref="A2:A5"/>
    <mergeCell ref="B2:B5"/>
    <mergeCell ref="E2:H2"/>
    <mergeCell ref="E3:F3"/>
    <mergeCell ref="G3:H3"/>
    <mergeCell ref="H4:H5"/>
    <mergeCell ref="C2:D3"/>
    <mergeCell ref="C4:C5"/>
    <mergeCell ref="D4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2024-01-10T11:07:58Z</dcterms:modified>
</cp:coreProperties>
</file>